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808"/>
  </bookViews>
  <sheets>
    <sheet name="Прил 8 " sheetId="4" r:id="rId1"/>
  </sheets>
  <definedNames>
    <definedName name="_xlnm._FilterDatabase" localSheetId="0" hidden="1">'Прил 8 '!$A$13:$E$76</definedName>
    <definedName name="_xlnm.Print_Titles" localSheetId="0">'Прил 8 '!$11:$13</definedName>
    <definedName name="_xlnm.Print_Area" localSheetId="0">'Прил 8 '!$A$1:$E$76</definedName>
  </definedNames>
  <calcPr calcId="125725"/>
</workbook>
</file>

<file path=xl/calcChain.xml><?xml version="1.0" encoding="utf-8"?>
<calcChain xmlns="http://schemas.openxmlformats.org/spreadsheetml/2006/main">
  <c r="D60" i="4"/>
  <c r="D76" s="1"/>
  <c r="D93" s="1"/>
  <c r="E60"/>
  <c r="C60"/>
  <c r="D79"/>
  <c r="E79"/>
  <c r="D19"/>
  <c r="E19"/>
  <c r="C81"/>
  <c r="C80"/>
  <c r="D68"/>
  <c r="E68"/>
  <c r="C68"/>
  <c r="D53"/>
  <c r="E53"/>
  <c r="C53"/>
  <c r="D58"/>
  <c r="E58"/>
  <c r="C58"/>
  <c r="C24"/>
  <c r="C19"/>
  <c r="D74"/>
  <c r="E74"/>
  <c r="C74"/>
  <c r="D72"/>
  <c r="E72"/>
  <c r="C72"/>
  <c r="C79"/>
  <c r="C83" s="1"/>
  <c r="D80"/>
  <c r="E80"/>
  <c r="D81"/>
  <c r="E81"/>
  <c r="D82"/>
  <c r="E82"/>
  <c r="C82"/>
  <c r="E76" l="1"/>
  <c r="E93" s="1"/>
  <c r="C76"/>
  <c r="C93" s="1"/>
  <c r="D83"/>
  <c r="D84" s="1"/>
  <c r="D86" l="1"/>
  <c r="E83"/>
  <c r="E86" s="1"/>
  <c r="E84" l="1"/>
  <c r="C86" l="1"/>
  <c r="C84" l="1"/>
</calcChain>
</file>

<file path=xl/sharedStrings.xml><?xml version="1.0" encoding="utf-8"?>
<sst xmlns="http://schemas.openxmlformats.org/spreadsheetml/2006/main" count="94" uniqueCount="51">
  <si>
    <t>Наименование межбюджетных трансфертов, городского (сельского) поселения</t>
  </si>
  <si>
    <t>Сумма (руб.)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</si>
  <si>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</si>
  <si>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</si>
  <si>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</si>
  <si>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</si>
  <si>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</si>
  <si>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</si>
  <si>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</si>
  <si>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</si>
  <si>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</si>
  <si>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</si>
  <si>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</si>
  <si>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</si>
  <si>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</si>
  <si>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</si>
  <si>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</si>
  <si>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</si>
  <si>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</si>
  <si>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</si>
  <si>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12.</t>
  </si>
  <si>
    <t>13.</t>
  </si>
  <si>
    <t>2021 год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</si>
  <si>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</si>
  <si>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</si>
  <si>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</si>
  <si>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</si>
  <si>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Иные межбюджетные трансферты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</si>
  <si>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мероприятий муниципальной программы «Развитие культуры и туризма в Таймырском Долгано-Ненецком муниципальном районе»</t>
  </si>
  <si>
    <t>Иные межбюджетные трансферты бюджетам городских и сельских поселений Таймырского Долгано-Ненецкого муниципального района общего характера</t>
  </si>
  <si>
    <t>2022 год</t>
  </si>
  <si>
    <t>Субвенции бюджетам городских и сельских поселений Таймырского Долгано-Ненецкого муниципального района на осуществление переданных полномочий Российской Федерации на государственную регистрацию актов гражданского состояния</t>
  </si>
  <si>
    <t>Субвенции бюджетам городских и сельских поселений Таймырского Долгано-Ненецкого муниципального района на выполнение государственных полномочий по созданию и обеспечению деятельности административных комиссий</t>
  </si>
  <si>
    <t>Субвенции бюджетам городских и сельских поселений Таймырского Долгано-Ненецкого муниципального района на 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</si>
  <si>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поселений, входящих в состав Таймырского Долгано-Ненецкого муниципального района</t>
  </si>
  <si>
    <t>Иные межбюджетные трансферты бюджетам городских и сельских поселений Таймырского Долгано- Ненецкого муниципального района на строительство и реконструкцию (модернизацию) объектов питьевого водоснабжения, предоставляемые в рамках муниципальной программы Таймырского Долгано-Ненецкого муниципального района "Развитие инфраструктуры Таймырского Долгано-Ненецкого муниципального района"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</si>
  <si>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программ формирования современной городской среды, предоставляемые в рамках муниципальной программы Таймырского Долгано-Ненецкого муниципального района "Развитие инфраструктуры Таймырского Долгано-Ненецкого муниципального района"</t>
  </si>
  <si>
    <t xml:space="preserve">Распределение межбюджетных трансфертов между бюджетами поселений за счет средств субвенций из краевого бюджета, а также собственных доходов и источников финансирования дефицита районного бюджета, в том числе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района, 
на 2020 год и плановый период 2021-2022 годов </t>
  </si>
  <si>
    <t>14.</t>
  </si>
  <si>
    <t>15.</t>
  </si>
  <si>
    <t>16.</t>
  </si>
  <si>
    <t>Иные межбюджетные трансферты бюджетам городских и сельских поселений Таймырского Долгано- Ненецкого муниципального района на 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</si>
  <si>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Иные межбюджетные трансферты бюджетам городских и сельских поселений Таймырского Долгано- Ненецкого муниципального района на государственную поддержку отрасли культуры (подключение муниципальных общедоступных библиотек к сети Интернет и развитие библиотечного дела с учетом задачи расширения  информационных  технологий и оцифровки),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</si>
  <si>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Иные межбюджетные трансферты бюджетам городских и сельских поселений Таймырского Долгано- Ненецкого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</si>
  <si>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17.</t>
  </si>
  <si>
    <t xml:space="preserve">Иные межбюджетные трансферты бюджетам городских и сельских поселений Таймырского Долгано- Ненецкого муниципального района на расходы за счет средств из резервного фонда Таймырского Долгано-Ненецкого муниципального района  </t>
  </si>
  <si>
    <t>Иные межбюджетные трансферты бюджетам городских и сельских поселений Таймырского Долгано- Ненецкого муниципального района на 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войны.</t>
  </si>
  <si>
    <t>Иные межбюджетные трансферты бюджетам городских и сельских поселений Таймырского Долгано- Ненецкого муниципального района на расходы на содержание памятников и памятных знаков, установленных в честь героической обороны поселка Диксон</t>
  </si>
  <si>
    <t>Городское  поселение Диксон</t>
  </si>
  <si>
    <t>с/с</t>
  </si>
  <si>
    <t>краевая субсидия</t>
  </si>
</sst>
</file>

<file path=xl/styles.xml><?xml version="1.0" encoding="utf-8"?>
<styleSheet xmlns="http://schemas.openxmlformats.org/spreadsheetml/2006/main">
  <numFmts count="3">
    <numFmt numFmtId="164" formatCode="000"/>
    <numFmt numFmtId="165" formatCode="#,##0.00;[Red]\-#,##0.00;0.00"/>
    <numFmt numFmtId="166" formatCode="#,##0.00_ ;[Red]\-#,##0.00\ "/>
  </numFmts>
  <fonts count="18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3" xfId="1" applyNumberFormat="1" applyFont="1" applyFill="1" applyBorder="1" applyAlignment="1" applyProtection="1">
      <alignment horizontal="right" vertical="center"/>
      <protection hidden="1"/>
    </xf>
    <xf numFmtId="164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" applyNumberFormat="1" applyFont="1" applyFill="1" applyBorder="1" applyAlignment="1" applyProtection="1">
      <alignment vertical="center" wrapText="1"/>
      <protection hidden="1"/>
    </xf>
    <xf numFmtId="0" fontId="9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>
      <alignment vertical="center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8" fillId="0" borderId="3" xfId="1" applyFont="1" applyBorder="1"/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Fill="1" applyAlignment="1">
      <alignment vertical="center"/>
    </xf>
    <xf numFmtId="165" fontId="9" fillId="0" borderId="3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6" xfId="1" applyNumberFormat="1" applyFont="1" applyFill="1" applyBorder="1" applyAlignment="1">
      <alignment vertical="center"/>
    </xf>
    <xf numFmtId="4" fontId="11" fillId="0" borderId="1" xfId="1" applyNumberFormat="1" applyFont="1" applyFill="1" applyBorder="1" applyAlignment="1">
      <alignment vertical="center"/>
    </xf>
    <xf numFmtId="4" fontId="11" fillId="0" borderId="1" xfId="1" applyNumberFormat="1" applyFont="1" applyBorder="1" applyAlignment="1">
      <alignment vertical="center"/>
    </xf>
    <xf numFmtId="4" fontId="11" fillId="0" borderId="4" xfId="1" applyNumberFormat="1" applyFont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9" fillId="2" borderId="3" xfId="1" applyFont="1" applyFill="1" applyBorder="1" applyAlignment="1">
      <alignment horizontal="center" vertical="center"/>
    </xf>
    <xf numFmtId="165" fontId="17" fillId="0" borderId="7" xfId="15" applyNumberFormat="1" applyFont="1" applyFill="1" applyBorder="1" applyAlignment="1" applyProtection="1">
      <protection hidden="1"/>
    </xf>
    <xf numFmtId="165" fontId="17" fillId="0" borderId="7" xfId="16" applyNumberFormat="1" applyFont="1" applyFill="1" applyBorder="1" applyAlignment="1" applyProtection="1">
      <protection hidden="1"/>
    </xf>
    <xf numFmtId="165" fontId="6" fillId="0" borderId="0" xfId="1" applyNumberFormat="1" applyFont="1" applyFill="1" applyAlignment="1">
      <alignment vertical="center"/>
    </xf>
    <xf numFmtId="0" fontId="6" fillId="0" borderId="0" xfId="1" applyFont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17" xfId="15"/>
    <cellStyle name="Обычный 2" xfId="1"/>
    <cellStyle name="Обычный 2 2" xfId="4"/>
    <cellStyle name="Обычный 2 3" xfId="6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3" xfId="3"/>
    <cellStyle name="Обычный 4" xfId="5"/>
    <cellStyle name="Обычный 5" xfId="13"/>
    <cellStyle name="Обычный 6" xfId="14"/>
    <cellStyle name="Обычный 7" xfId="16"/>
    <cellStyle name="Обычный_tmp" xfId="2"/>
    <cellStyle name="Стиль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___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showGridLines="0" tabSelected="1" view="pageBreakPreview" zoomScale="82" zoomScaleNormal="130" zoomScaleSheetLayoutView="82" workbookViewId="0">
      <selection activeCell="M13" sqref="M13"/>
    </sheetView>
  </sheetViews>
  <sheetFormatPr defaultColWidth="9" defaultRowHeight="15"/>
  <cols>
    <col min="1" max="1" width="4.59765625" style="1" customWidth="1"/>
    <col min="2" max="2" width="60.3984375" style="10" customWidth="1"/>
    <col min="3" max="3" width="15.09765625" style="19" bestFit="1" customWidth="1"/>
    <col min="4" max="4" width="13.59765625" style="10" bestFit="1" customWidth="1"/>
    <col min="5" max="5" width="14" style="10" bestFit="1" customWidth="1"/>
    <col min="6" max="172" width="8" style="1" customWidth="1"/>
    <col min="173" max="16384" width="9" style="1"/>
  </cols>
  <sheetData>
    <row r="1" spans="1:5" ht="15.6">
      <c r="C1" s="17"/>
    </row>
    <row r="2" spans="1:5" ht="15.6">
      <c r="C2" s="17"/>
    </row>
    <row r="3" spans="1:5" ht="15.6">
      <c r="C3" s="17"/>
    </row>
    <row r="4" spans="1:5" ht="15.6">
      <c r="C4" s="17"/>
    </row>
    <row r="5" spans="1:5" ht="15.6">
      <c r="C5" s="17"/>
    </row>
    <row r="6" spans="1:5" ht="15.6">
      <c r="C6" s="17"/>
    </row>
    <row r="7" spans="1:5" ht="15.6">
      <c r="C7" s="17"/>
    </row>
    <row r="8" spans="1:5" ht="10.5" customHeight="1">
      <c r="C8" s="17"/>
    </row>
    <row r="9" spans="1:5" ht="94.5" customHeight="1">
      <c r="A9" s="34" t="s">
        <v>37</v>
      </c>
      <c r="B9" s="34"/>
      <c r="C9" s="34"/>
      <c r="D9" s="34"/>
      <c r="E9" s="34"/>
    </row>
    <row r="10" spans="1:5" ht="0.75" customHeight="1">
      <c r="A10" s="2"/>
      <c r="B10" s="2"/>
      <c r="C10" s="2"/>
      <c r="D10" s="2"/>
      <c r="E10" s="2"/>
    </row>
    <row r="11" spans="1:5">
      <c r="A11" s="35" t="s">
        <v>3</v>
      </c>
      <c r="B11" s="36" t="s">
        <v>0</v>
      </c>
      <c r="C11" s="36" t="s">
        <v>1</v>
      </c>
      <c r="D11" s="36"/>
      <c r="E11" s="36"/>
    </row>
    <row r="12" spans="1:5">
      <c r="A12" s="35"/>
      <c r="B12" s="36"/>
      <c r="C12" s="12" t="s">
        <v>2</v>
      </c>
      <c r="D12" s="12" t="s">
        <v>22</v>
      </c>
      <c r="E12" s="12" t="s">
        <v>30</v>
      </c>
    </row>
    <row r="13" spans="1:5">
      <c r="A13" s="13">
        <v>1</v>
      </c>
      <c r="B13" s="12">
        <v>2</v>
      </c>
      <c r="C13" s="12">
        <v>3</v>
      </c>
      <c r="D13" s="12">
        <v>4</v>
      </c>
      <c r="E13" s="12">
        <v>5</v>
      </c>
    </row>
    <row r="14" spans="1:5" ht="61.5" customHeight="1">
      <c r="A14" s="14" t="s">
        <v>4</v>
      </c>
      <c r="B14" s="8" t="s">
        <v>31</v>
      </c>
      <c r="C14" s="4">
        <v>189897.09000000003</v>
      </c>
      <c r="D14" s="4">
        <v>189897.09000000003</v>
      </c>
      <c r="E14" s="4">
        <v>0</v>
      </c>
    </row>
    <row r="15" spans="1:5">
      <c r="A15" s="14"/>
      <c r="B15" s="3" t="s">
        <v>16</v>
      </c>
      <c r="C15" s="5">
        <v>37479.69</v>
      </c>
      <c r="D15" s="5">
        <v>37479.69</v>
      </c>
      <c r="E15" s="5">
        <v>0</v>
      </c>
    </row>
    <row r="16" spans="1:5">
      <c r="A16" s="14"/>
      <c r="B16" s="3" t="s">
        <v>18</v>
      </c>
      <c r="C16" s="5">
        <v>57468.85</v>
      </c>
      <c r="D16" s="5">
        <v>57468.85</v>
      </c>
      <c r="E16" s="5">
        <v>0</v>
      </c>
    </row>
    <row r="17" spans="1:5">
      <c r="A17" s="14"/>
      <c r="B17" s="3" t="s">
        <v>19</v>
      </c>
      <c r="C17" s="5">
        <v>7495.94</v>
      </c>
      <c r="D17" s="5">
        <v>7495.94</v>
      </c>
      <c r="E17" s="5">
        <v>0</v>
      </c>
    </row>
    <row r="18" spans="1:5">
      <c r="A18" s="14"/>
      <c r="B18" s="3" t="s">
        <v>17</v>
      </c>
      <c r="C18" s="5">
        <v>87452.61</v>
      </c>
      <c r="D18" s="5">
        <v>87452.61</v>
      </c>
      <c r="E18" s="5">
        <v>0</v>
      </c>
    </row>
    <row r="19" spans="1:5" ht="54.75" customHeight="1">
      <c r="A19" s="14" t="s">
        <v>5</v>
      </c>
      <c r="B19" s="9" t="s">
        <v>32</v>
      </c>
      <c r="C19" s="4">
        <f>C20+C21+C22+C23</f>
        <v>283300</v>
      </c>
      <c r="D19" s="4">
        <f t="shared" ref="D19:E19" si="0">D20+D21+D22+D23</f>
        <v>299400</v>
      </c>
      <c r="E19" s="4">
        <f t="shared" si="0"/>
        <v>299400</v>
      </c>
    </row>
    <row r="20" spans="1:5">
      <c r="A20" s="14"/>
      <c r="B20" s="3" t="s">
        <v>16</v>
      </c>
      <c r="C20" s="5">
        <v>206576.44</v>
      </c>
      <c r="D20" s="5">
        <v>222676.44</v>
      </c>
      <c r="E20" s="5">
        <v>222676.44</v>
      </c>
    </row>
    <row r="21" spans="1:5">
      <c r="A21" s="14"/>
      <c r="B21" s="3" t="s">
        <v>18</v>
      </c>
      <c r="C21" s="5">
        <v>40581.53</v>
      </c>
      <c r="D21" s="5">
        <v>40581.53</v>
      </c>
      <c r="E21" s="5">
        <v>40581.53</v>
      </c>
    </row>
    <row r="22" spans="1:5">
      <c r="A22" s="14"/>
      <c r="B22" s="3" t="s">
        <v>19</v>
      </c>
      <c r="C22" s="5">
        <v>4272.2</v>
      </c>
      <c r="D22" s="5">
        <v>4272.2</v>
      </c>
      <c r="E22" s="5">
        <v>4272.2</v>
      </c>
    </row>
    <row r="23" spans="1:5">
      <c r="A23" s="14"/>
      <c r="B23" s="3" t="s">
        <v>17</v>
      </c>
      <c r="C23" s="5">
        <v>31869.83</v>
      </c>
      <c r="D23" s="5">
        <v>31869.83</v>
      </c>
      <c r="E23" s="5">
        <v>31869.83</v>
      </c>
    </row>
    <row r="24" spans="1:5" ht="59.25" customHeight="1">
      <c r="A24" s="14" t="s">
        <v>6</v>
      </c>
      <c r="B24" s="8" t="s">
        <v>33</v>
      </c>
      <c r="C24" s="4">
        <f>C25+C26+C27+C28</f>
        <v>10346001.690000001</v>
      </c>
      <c r="D24" s="4">
        <v>9409300</v>
      </c>
      <c r="E24" s="4">
        <v>9505200</v>
      </c>
    </row>
    <row r="25" spans="1:5">
      <c r="A25" s="14"/>
      <c r="B25" s="3" t="s">
        <v>16</v>
      </c>
      <c r="C25" s="5">
        <v>7545867.6900000004</v>
      </c>
      <c r="D25" s="5">
        <v>6597096.4000000004</v>
      </c>
      <c r="E25" s="5">
        <v>6692996.4000000004</v>
      </c>
    </row>
    <row r="26" spans="1:5">
      <c r="A26" s="14"/>
      <c r="B26" s="3" t="s">
        <v>18</v>
      </c>
      <c r="C26" s="5">
        <v>1246253.25</v>
      </c>
      <c r="D26" s="5">
        <v>1251799.3</v>
      </c>
      <c r="E26" s="5">
        <v>1251799.3</v>
      </c>
    </row>
    <row r="27" spans="1:5" ht="15.75" customHeight="1">
      <c r="A27" s="14"/>
      <c r="B27" s="3" t="s">
        <v>19</v>
      </c>
      <c r="C27" s="5">
        <v>307627.5</v>
      </c>
      <c r="D27" s="5">
        <v>308605</v>
      </c>
      <c r="E27" s="5">
        <v>308605</v>
      </c>
    </row>
    <row r="28" spans="1:5">
      <c r="A28" s="14"/>
      <c r="B28" s="3" t="s">
        <v>17</v>
      </c>
      <c r="C28" s="5">
        <v>1246253.25</v>
      </c>
      <c r="D28" s="5">
        <v>1251799.3</v>
      </c>
      <c r="E28" s="5">
        <v>1251799.3</v>
      </c>
    </row>
    <row r="29" spans="1:5" ht="108.75" customHeight="1">
      <c r="A29" s="14" t="s">
        <v>7</v>
      </c>
      <c r="B29" s="6" t="s">
        <v>23</v>
      </c>
      <c r="C29" s="4">
        <v>3115026.02</v>
      </c>
      <c r="D29" s="4">
        <v>0</v>
      </c>
      <c r="E29" s="4">
        <v>0</v>
      </c>
    </row>
    <row r="30" spans="1:5">
      <c r="A30" s="14"/>
      <c r="B30" s="3" t="s">
        <v>18</v>
      </c>
      <c r="C30" s="5">
        <v>2598690.66</v>
      </c>
      <c r="D30" s="5">
        <v>0</v>
      </c>
      <c r="E30" s="5">
        <v>0</v>
      </c>
    </row>
    <row r="31" spans="1:5" ht="15.75" customHeight="1">
      <c r="A31" s="14"/>
      <c r="B31" s="3" t="s">
        <v>17</v>
      </c>
      <c r="C31" s="5">
        <v>516335.35999999999</v>
      </c>
      <c r="D31" s="5">
        <v>0</v>
      </c>
      <c r="E31" s="5">
        <v>0</v>
      </c>
    </row>
    <row r="32" spans="1:5" ht="107.25" customHeight="1">
      <c r="A32" s="14" t="s">
        <v>8</v>
      </c>
      <c r="B32" s="6" t="s">
        <v>24</v>
      </c>
      <c r="C32" s="4">
        <v>378019.56</v>
      </c>
      <c r="D32" s="4">
        <v>378019.56</v>
      </c>
      <c r="E32" s="4">
        <v>378019.56</v>
      </c>
    </row>
    <row r="33" spans="1:5">
      <c r="A33" s="14"/>
      <c r="B33" s="3" t="s">
        <v>18</v>
      </c>
      <c r="C33" s="5">
        <v>295976.56</v>
      </c>
      <c r="D33" s="5">
        <v>295976.56</v>
      </c>
      <c r="E33" s="5">
        <v>295976.56</v>
      </c>
    </row>
    <row r="34" spans="1:5">
      <c r="A34" s="14"/>
      <c r="B34" s="3" t="s">
        <v>17</v>
      </c>
      <c r="C34" s="5">
        <v>82043</v>
      </c>
      <c r="D34" s="5">
        <v>82043</v>
      </c>
      <c r="E34" s="5">
        <v>82043</v>
      </c>
    </row>
    <row r="35" spans="1:5" ht="96.75" customHeight="1">
      <c r="A35" s="14" t="s">
        <v>9</v>
      </c>
      <c r="B35" s="6" t="s">
        <v>25</v>
      </c>
      <c r="C35" s="4">
        <v>40000</v>
      </c>
      <c r="D35" s="4">
        <v>40000</v>
      </c>
      <c r="E35" s="4">
        <v>40000</v>
      </c>
    </row>
    <row r="36" spans="1:5" ht="15.75" customHeight="1">
      <c r="A36" s="14"/>
      <c r="B36" s="3" t="s">
        <v>16</v>
      </c>
      <c r="C36" s="5">
        <v>40000</v>
      </c>
      <c r="D36" s="5">
        <v>40000</v>
      </c>
      <c r="E36" s="5">
        <v>40000</v>
      </c>
    </row>
    <row r="37" spans="1:5" ht="99.75" customHeight="1">
      <c r="A37" s="14" t="s">
        <v>10</v>
      </c>
      <c r="B37" s="6" t="s">
        <v>26</v>
      </c>
      <c r="C37" s="4">
        <v>127705695</v>
      </c>
      <c r="D37" s="4">
        <v>0</v>
      </c>
      <c r="E37" s="4">
        <v>0</v>
      </c>
    </row>
    <row r="38" spans="1:5" ht="15.75" customHeight="1">
      <c r="A38" s="14"/>
      <c r="B38" s="3" t="s">
        <v>16</v>
      </c>
      <c r="C38" s="5">
        <v>76985414.430000007</v>
      </c>
      <c r="D38" s="5">
        <v>0</v>
      </c>
      <c r="E38" s="5">
        <v>0</v>
      </c>
    </row>
    <row r="39" spans="1:5">
      <c r="A39" s="14"/>
      <c r="B39" s="3" t="s">
        <v>18</v>
      </c>
      <c r="C39" s="5">
        <v>33427338.800000001</v>
      </c>
      <c r="D39" s="5">
        <v>0</v>
      </c>
      <c r="E39" s="5">
        <v>0</v>
      </c>
    </row>
    <row r="40" spans="1:5">
      <c r="A40" s="14"/>
      <c r="B40" s="3" t="s">
        <v>19</v>
      </c>
      <c r="C40" s="5">
        <v>5321766.93</v>
      </c>
      <c r="D40" s="5">
        <v>0</v>
      </c>
      <c r="E40" s="5">
        <v>0</v>
      </c>
    </row>
    <row r="41" spans="1:5" ht="15.75" customHeight="1">
      <c r="A41" s="14"/>
      <c r="B41" s="3" t="s">
        <v>17</v>
      </c>
      <c r="C41" s="5">
        <v>11971174.84</v>
      </c>
      <c r="D41" s="5">
        <v>0</v>
      </c>
      <c r="E41" s="5">
        <v>0</v>
      </c>
    </row>
    <row r="42" spans="1:5" ht="114.75" customHeight="1">
      <c r="A42" s="14" t="s">
        <v>11</v>
      </c>
      <c r="B42" s="6" t="s">
        <v>27</v>
      </c>
      <c r="C42" s="4">
        <v>36695304.549999997</v>
      </c>
      <c r="D42" s="4">
        <v>0</v>
      </c>
      <c r="E42" s="4">
        <v>0</v>
      </c>
    </row>
    <row r="43" spans="1:5">
      <c r="A43" s="14"/>
      <c r="B43" s="3" t="s">
        <v>18</v>
      </c>
      <c r="C43" s="5">
        <v>20997159.73</v>
      </c>
      <c r="D43" s="5">
        <v>0</v>
      </c>
      <c r="E43" s="5">
        <v>0</v>
      </c>
    </row>
    <row r="44" spans="1:5" ht="15.75" customHeight="1">
      <c r="A44" s="14"/>
      <c r="B44" s="3" t="s">
        <v>17</v>
      </c>
      <c r="C44" s="5">
        <v>15698144.82</v>
      </c>
      <c r="D44" s="5">
        <v>0</v>
      </c>
      <c r="E44" s="5">
        <v>0</v>
      </c>
    </row>
    <row r="45" spans="1:5" ht="78" customHeight="1">
      <c r="A45" s="14" t="s">
        <v>12</v>
      </c>
      <c r="B45" s="6" t="s">
        <v>28</v>
      </c>
      <c r="C45" s="4">
        <v>996418</v>
      </c>
      <c r="D45" s="4">
        <v>0</v>
      </c>
      <c r="E45" s="4">
        <v>0</v>
      </c>
    </row>
    <row r="46" spans="1:5">
      <c r="A46" s="14"/>
      <c r="B46" s="3" t="s">
        <v>16</v>
      </c>
      <c r="C46" s="5">
        <v>162618</v>
      </c>
      <c r="D46" s="5">
        <v>0</v>
      </c>
      <c r="E46" s="5">
        <v>0</v>
      </c>
    </row>
    <row r="47" spans="1:5">
      <c r="A47" s="14"/>
      <c r="B47" s="3" t="s">
        <v>18</v>
      </c>
      <c r="C47" s="5">
        <v>413100</v>
      </c>
      <c r="D47" s="5">
        <v>0</v>
      </c>
      <c r="E47" s="5">
        <v>0</v>
      </c>
    </row>
    <row r="48" spans="1:5">
      <c r="A48" s="14"/>
      <c r="B48" s="3" t="s">
        <v>19</v>
      </c>
      <c r="C48" s="5">
        <v>187600</v>
      </c>
      <c r="D48" s="5">
        <v>0</v>
      </c>
      <c r="E48" s="5">
        <v>0</v>
      </c>
    </row>
    <row r="49" spans="1:5" ht="15.75" customHeight="1">
      <c r="A49" s="14"/>
      <c r="B49" s="3" t="s">
        <v>17</v>
      </c>
      <c r="C49" s="5">
        <v>233100</v>
      </c>
      <c r="D49" s="5">
        <v>0</v>
      </c>
      <c r="E49" s="5">
        <v>0</v>
      </c>
    </row>
    <row r="50" spans="1:5" ht="56.25" customHeight="1">
      <c r="A50" s="14" t="s">
        <v>13</v>
      </c>
      <c r="B50" s="9" t="s">
        <v>34</v>
      </c>
      <c r="C50" s="4">
        <v>94915000</v>
      </c>
      <c r="D50" s="4">
        <v>11656200</v>
      </c>
      <c r="E50" s="4">
        <v>11656200</v>
      </c>
    </row>
    <row r="51" spans="1:5">
      <c r="A51" s="14"/>
      <c r="B51" s="3" t="s">
        <v>18</v>
      </c>
      <c r="C51" s="5">
        <v>49705600</v>
      </c>
      <c r="D51" s="5">
        <v>6104200</v>
      </c>
      <c r="E51" s="5">
        <v>6104200</v>
      </c>
    </row>
    <row r="52" spans="1:5">
      <c r="A52" s="14"/>
      <c r="B52" s="3" t="s">
        <v>17</v>
      </c>
      <c r="C52" s="5">
        <v>45209400</v>
      </c>
      <c r="D52" s="5">
        <v>5552000</v>
      </c>
      <c r="E52" s="5">
        <v>5552000</v>
      </c>
    </row>
    <row r="53" spans="1:5" ht="45" customHeight="1">
      <c r="A53" s="14" t="s">
        <v>14</v>
      </c>
      <c r="B53" s="7" t="s">
        <v>29</v>
      </c>
      <c r="C53" s="4">
        <f>C54+C55+C56+C57</f>
        <v>962144526.3499999</v>
      </c>
      <c r="D53" s="4">
        <f t="shared" ref="D53:E53" si="1">D54+D55+D56+D57</f>
        <v>749022483.95000005</v>
      </c>
      <c r="E53" s="4">
        <f t="shared" si="1"/>
        <v>732682515.6099999</v>
      </c>
    </row>
    <row r="54" spans="1:5" ht="15.75" customHeight="1">
      <c r="A54" s="14"/>
      <c r="B54" s="3" t="s">
        <v>16</v>
      </c>
      <c r="C54" s="5">
        <v>434500488.08999997</v>
      </c>
      <c r="D54" s="5">
        <v>242542687.86000001</v>
      </c>
      <c r="E54" s="5">
        <v>229237253.72999999</v>
      </c>
    </row>
    <row r="55" spans="1:5">
      <c r="A55" s="14"/>
      <c r="B55" s="3" t="s">
        <v>18</v>
      </c>
      <c r="C55" s="5">
        <v>278687351.50999999</v>
      </c>
      <c r="D55" s="5">
        <v>285747028.58999997</v>
      </c>
      <c r="E55" s="5">
        <v>285061226.70999998</v>
      </c>
    </row>
    <row r="56" spans="1:5">
      <c r="A56" s="14"/>
      <c r="B56" s="3" t="s">
        <v>19</v>
      </c>
      <c r="C56" s="5">
        <v>90340604.379999995</v>
      </c>
      <c r="D56" s="5">
        <v>64009486.409999996</v>
      </c>
      <c r="E56" s="5">
        <v>62348576.530000001</v>
      </c>
    </row>
    <row r="57" spans="1:5">
      <c r="A57" s="14"/>
      <c r="B57" s="3" t="s">
        <v>17</v>
      </c>
      <c r="C57" s="5">
        <v>158616082.37</v>
      </c>
      <c r="D57" s="5">
        <v>156723281.09</v>
      </c>
      <c r="E57" s="5">
        <v>156035458.63999999</v>
      </c>
    </row>
    <row r="58" spans="1:5" ht="96" customHeight="1">
      <c r="A58" s="14" t="s">
        <v>20</v>
      </c>
      <c r="B58" s="7" t="s">
        <v>35</v>
      </c>
      <c r="C58" s="4">
        <f>C59</f>
        <v>286359</v>
      </c>
      <c r="D58" s="4">
        <f t="shared" ref="D58:E58" si="2">D59</f>
        <v>432533</v>
      </c>
      <c r="E58" s="4">
        <f t="shared" si="2"/>
        <v>0</v>
      </c>
    </row>
    <row r="59" spans="1:5" ht="19.5" customHeight="1">
      <c r="A59" s="14"/>
      <c r="B59" s="3" t="s">
        <v>18</v>
      </c>
      <c r="C59" s="5">
        <v>286359</v>
      </c>
      <c r="D59" s="5">
        <v>432533</v>
      </c>
      <c r="E59" s="5">
        <v>0</v>
      </c>
    </row>
    <row r="60" spans="1:5" ht="85.5" customHeight="1">
      <c r="A60" s="14" t="s">
        <v>21</v>
      </c>
      <c r="B60" s="7" t="s">
        <v>36</v>
      </c>
      <c r="C60" s="4">
        <f>C61</f>
        <v>475634</v>
      </c>
      <c r="D60" s="4">
        <f t="shared" ref="D60:E60" si="3">D61</f>
        <v>475634</v>
      </c>
      <c r="E60" s="4">
        <f t="shared" si="3"/>
        <v>495891</v>
      </c>
    </row>
    <row r="61" spans="1:5">
      <c r="A61" s="14"/>
      <c r="B61" s="3" t="s">
        <v>16</v>
      </c>
      <c r="C61" s="5">
        <v>475634</v>
      </c>
      <c r="D61" s="5">
        <v>475634</v>
      </c>
      <c r="E61" s="5">
        <v>495891</v>
      </c>
    </row>
    <row r="62" spans="1:5" ht="114" customHeight="1">
      <c r="A62" s="29" t="s">
        <v>38</v>
      </c>
      <c r="B62" s="7" t="s">
        <v>41</v>
      </c>
      <c r="C62" s="4">
        <v>60914</v>
      </c>
      <c r="D62" s="4">
        <v>0</v>
      </c>
      <c r="E62" s="4">
        <v>0</v>
      </c>
    </row>
    <row r="63" spans="1:5">
      <c r="A63" s="29"/>
      <c r="B63" s="3" t="s">
        <v>16</v>
      </c>
      <c r="C63" s="5">
        <v>60914</v>
      </c>
      <c r="D63" s="5">
        <v>0</v>
      </c>
      <c r="E63" s="5">
        <v>0</v>
      </c>
    </row>
    <row r="64" spans="1:5" ht="124.5" customHeight="1">
      <c r="A64" s="29" t="s">
        <v>39</v>
      </c>
      <c r="B64" s="7" t="s">
        <v>42</v>
      </c>
      <c r="C64" s="4">
        <v>11884</v>
      </c>
      <c r="D64" s="4">
        <v>0</v>
      </c>
      <c r="E64" s="4">
        <v>0</v>
      </c>
    </row>
    <row r="65" spans="1:5">
      <c r="A65" s="29"/>
      <c r="B65" s="3" t="s">
        <v>17</v>
      </c>
      <c r="C65" s="5">
        <v>11884</v>
      </c>
      <c r="D65" s="5">
        <v>0</v>
      </c>
      <c r="E65" s="5">
        <v>0</v>
      </c>
    </row>
    <row r="66" spans="1:5" ht="112.5" customHeight="1">
      <c r="A66" s="29" t="s">
        <v>40</v>
      </c>
      <c r="B66" s="7" t="s">
        <v>43</v>
      </c>
      <c r="C66" s="4">
        <v>8133</v>
      </c>
      <c r="D66" s="4">
        <v>5000</v>
      </c>
      <c r="E66" s="4">
        <v>0</v>
      </c>
    </row>
    <row r="67" spans="1:5">
      <c r="A67" s="29"/>
      <c r="B67" s="3" t="s">
        <v>16</v>
      </c>
      <c r="C67" s="5">
        <v>8133</v>
      </c>
      <c r="D67" s="5">
        <v>5000</v>
      </c>
      <c r="E67" s="5">
        <v>0</v>
      </c>
    </row>
    <row r="68" spans="1:5" ht="52.8">
      <c r="A68" s="29" t="s">
        <v>44</v>
      </c>
      <c r="B68" s="7" t="s">
        <v>45</v>
      </c>
      <c r="C68" s="4">
        <f>C69+C70+C71</f>
        <v>12630467.800000001</v>
      </c>
      <c r="D68" s="4">
        <f t="shared" ref="D68:E68" si="4">D69+D70+D71</f>
        <v>0</v>
      </c>
      <c r="E68" s="4">
        <f t="shared" si="4"/>
        <v>0</v>
      </c>
    </row>
    <row r="69" spans="1:5">
      <c r="A69" s="29"/>
      <c r="B69" s="3" t="s">
        <v>16</v>
      </c>
      <c r="C69" s="5">
        <v>4004331</v>
      </c>
      <c r="D69" s="5">
        <v>0</v>
      </c>
      <c r="E69" s="5">
        <v>0</v>
      </c>
    </row>
    <row r="70" spans="1:5">
      <c r="A70" s="29"/>
      <c r="B70" s="3" t="s">
        <v>18</v>
      </c>
      <c r="C70" s="5">
        <v>5548000</v>
      </c>
      <c r="D70" s="5">
        <v>0</v>
      </c>
      <c r="E70" s="5">
        <v>0</v>
      </c>
    </row>
    <row r="71" spans="1:5">
      <c r="A71" s="29"/>
      <c r="B71" s="3" t="s">
        <v>48</v>
      </c>
      <c r="C71" s="5">
        <v>3078136.8</v>
      </c>
      <c r="D71" s="5">
        <v>0</v>
      </c>
      <c r="E71" s="5">
        <v>0</v>
      </c>
    </row>
    <row r="72" spans="1:5" ht="97.5" customHeight="1">
      <c r="A72" s="29"/>
      <c r="B72" s="7" t="s">
        <v>46</v>
      </c>
      <c r="C72" s="4">
        <f>C73</f>
        <v>27340</v>
      </c>
      <c r="D72" s="4">
        <f t="shared" ref="D72:E72" si="5">D73</f>
        <v>0</v>
      </c>
      <c r="E72" s="4">
        <f t="shared" si="5"/>
        <v>0</v>
      </c>
    </row>
    <row r="73" spans="1:5">
      <c r="A73" s="29"/>
      <c r="B73" s="3" t="s">
        <v>48</v>
      </c>
      <c r="C73" s="5">
        <v>27340</v>
      </c>
      <c r="D73" s="5"/>
      <c r="E73" s="5"/>
    </row>
    <row r="74" spans="1:5" ht="52.8">
      <c r="A74" s="29"/>
      <c r="B74" s="7" t="s">
        <v>47</v>
      </c>
      <c r="C74" s="4">
        <f>C75</f>
        <v>100</v>
      </c>
      <c r="D74" s="4">
        <f t="shared" ref="D74:E74" si="6">D75</f>
        <v>0</v>
      </c>
      <c r="E74" s="4">
        <f t="shared" si="6"/>
        <v>0</v>
      </c>
    </row>
    <row r="75" spans="1:5">
      <c r="A75" s="29"/>
      <c r="B75" s="3" t="s">
        <v>48</v>
      </c>
      <c r="C75" s="5">
        <v>100</v>
      </c>
      <c r="D75" s="5"/>
      <c r="E75" s="5"/>
    </row>
    <row r="76" spans="1:5" ht="25.5" customHeight="1">
      <c r="A76" s="15"/>
      <c r="B76" s="16" t="s">
        <v>15</v>
      </c>
      <c r="C76" s="18">
        <f>C14+C19+C24+C29+C32+C35+C37+C42+C45+C50+C53+C58+C60+C62+C64+C66+C68+C72+C74</f>
        <v>1250310020.0599999</v>
      </c>
      <c r="D76" s="18">
        <f>D14+D19+D24+D29+D32+D35+D37+D42+D45+D50+D53+D58+D60+D62+D64+D66+D68+D72+D74</f>
        <v>771908467.60000002</v>
      </c>
      <c r="E76" s="18">
        <f t="shared" ref="E76" si="7">E14+E19+E24+E29+E32+E35+E37+E42+E45+E50+E53+E58+E60+E62+E64+E66+E68+E72+E74</f>
        <v>755057226.16999984</v>
      </c>
    </row>
    <row r="78" spans="1:5" ht="15.6" thickBot="1"/>
    <row r="79" spans="1:5">
      <c r="B79" s="3" t="s">
        <v>16</v>
      </c>
      <c r="C79" s="20">
        <f>C15+C20+C25+C36+C38+C46+C54+C61+C63+C67+C69</f>
        <v>524027456.33999997</v>
      </c>
      <c r="D79" s="20">
        <f>D15+D20+D25+D36+D38+D46+D54+D61+D63+D67</f>
        <v>249920574.39000002</v>
      </c>
      <c r="E79" s="20">
        <f t="shared" ref="E79" si="8">E15+E20+E25+E36+E38+E46+E54+E61+E63+E67</f>
        <v>236688817.56999999</v>
      </c>
    </row>
    <row r="80" spans="1:5">
      <c r="B80" s="3" t="s">
        <v>18</v>
      </c>
      <c r="C80" s="21">
        <f>C16+C21+C26+C30+C33+C39+C43+C47+C51+C55+C59+C70</f>
        <v>393303879.88999999</v>
      </c>
      <c r="D80" s="21">
        <f t="shared" ref="D80:E80" si="9">D16+D21+D26+D30+D33+D39+D43+D47+D51+D55+D59</f>
        <v>293929587.82999998</v>
      </c>
      <c r="E80" s="21">
        <f t="shared" si="9"/>
        <v>292753784.09999996</v>
      </c>
    </row>
    <row r="81" spans="2:5">
      <c r="B81" s="3" t="s">
        <v>19</v>
      </c>
      <c r="C81" s="22">
        <f>C17+C22+C27+C40+C48+C56+C73+C75+C71</f>
        <v>99274943.749999985</v>
      </c>
      <c r="D81" s="22">
        <f t="shared" ref="D81:E81" si="10">D17+D22+D27+D40+D48+D56</f>
        <v>64329859.549999997</v>
      </c>
      <c r="E81" s="22">
        <f t="shared" si="10"/>
        <v>62661453.730000004</v>
      </c>
    </row>
    <row r="82" spans="2:5">
      <c r="B82" s="3" t="s">
        <v>17</v>
      </c>
      <c r="C82" s="21">
        <f>C18+C23+C28+C31+C34+C41+C44+C49+C52+C57+C65</f>
        <v>233703740.08000001</v>
      </c>
      <c r="D82" s="21">
        <f t="shared" ref="D82:E82" si="11">D18+D23+D28+D31+D34+D41+D44+D49+D52+D57+D65</f>
        <v>163728445.83000001</v>
      </c>
      <c r="E82" s="21">
        <f t="shared" si="11"/>
        <v>162953170.76999998</v>
      </c>
    </row>
    <row r="83" spans="2:5" ht="16.2" thickBot="1">
      <c r="B83" s="11" t="s">
        <v>15</v>
      </c>
      <c r="C83" s="23">
        <f>SUBTOTAL(9,C79:C82)</f>
        <v>1250310020.0599999</v>
      </c>
      <c r="D83" s="24">
        <f>SUBTOTAL(9,D79:D82)</f>
        <v>771908467.60000002</v>
      </c>
      <c r="E83" s="25">
        <f t="shared" ref="E83" si="12">SUBTOTAL(9,E79:E82)</f>
        <v>755057226.16999996</v>
      </c>
    </row>
    <row r="84" spans="2:5">
      <c r="C84" s="26">
        <f>C76-C83</f>
        <v>0</v>
      </c>
      <c r="D84" s="27">
        <f>D76-D83</f>
        <v>0</v>
      </c>
      <c r="E84" s="27">
        <f>E76-E83</f>
        <v>0</v>
      </c>
    </row>
    <row r="85" spans="2:5">
      <c r="B85" s="33" t="s">
        <v>49</v>
      </c>
      <c r="C85" s="28">
        <v>1250310020.0599999</v>
      </c>
      <c r="D85" s="30">
        <v>771908467.60000002</v>
      </c>
      <c r="E85" s="30">
        <v>755057226.16999996</v>
      </c>
    </row>
    <row r="86" spans="2:5">
      <c r="C86" s="28">
        <f>C83-C85</f>
        <v>0</v>
      </c>
      <c r="D86" s="28">
        <f t="shared" ref="D86:E86" si="13">D83-D85</f>
        <v>0</v>
      </c>
      <c r="E86" s="28">
        <f t="shared" si="13"/>
        <v>0</v>
      </c>
    </row>
    <row r="91" spans="2:5">
      <c r="C91" s="31">
        <v>1404381576.0599999</v>
      </c>
      <c r="D91" s="31">
        <v>858032159.60000002</v>
      </c>
      <c r="E91" s="31">
        <v>843528702.16999996</v>
      </c>
    </row>
    <row r="93" spans="2:5">
      <c r="B93" s="10" t="s">
        <v>50</v>
      </c>
      <c r="C93" s="32">
        <f>C91-C76</f>
        <v>154071556</v>
      </c>
      <c r="D93" s="32">
        <f t="shared" ref="D93:E93" si="14">D91-D76</f>
        <v>86123692</v>
      </c>
      <c r="E93" s="32">
        <f t="shared" si="14"/>
        <v>88471476.000000119</v>
      </c>
    </row>
  </sheetData>
  <autoFilter ref="A13:E76"/>
  <mergeCells count="4">
    <mergeCell ref="A9:E9"/>
    <mergeCell ref="A11:A12"/>
    <mergeCell ref="B11:B12"/>
    <mergeCell ref="C11:E11"/>
  </mergeCells>
  <pageMargins left="1.1811023622047245" right="0.27559055118110237" top="0.39370078740157483" bottom="0.39370078740157483" header="0.39370078740157483" footer="0.19685039370078741"/>
  <pageSetup paperSize="9" scale="72" fitToHeight="2" orientation="portrait" r:id="rId1"/>
  <headerFooter alignWithMargins="0">
    <oddFooter>&amp;R&amp;P</oddFooter>
  </headerFooter>
  <rowBreaks count="1" manualBreakCount="1">
    <brk id="34" max="16383" man="1"/>
  </rowBreaks>
  <legacyDrawing r:id="rId2"/>
  <oleObjects>
    <oleObject progId="Word.Document.8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8 </vt:lpstr>
      <vt:lpstr>'Прил 8 '!Заголовки_для_печати</vt:lpstr>
      <vt:lpstr>'Прил 8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Татьяна Ф. Зачек</cp:lastModifiedBy>
  <cp:lastPrinted>2020-12-01T04:29:15Z</cp:lastPrinted>
  <dcterms:created xsi:type="dcterms:W3CDTF">2018-03-26T07:54:35Z</dcterms:created>
  <dcterms:modified xsi:type="dcterms:W3CDTF">2020-12-01T04:46:15Z</dcterms:modified>
</cp:coreProperties>
</file>